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班级" sheetId="1" r:id="rId1"/>
  </sheets>
  <definedNames>
    <definedName name="_xlnm._FilterDatabase" localSheetId="0" hidden="1">班级!$A$5:$L$38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<sst xmlns="http://schemas.openxmlformats.org/spreadsheetml/2006/main" count="50" uniqueCount="50">
  <si>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湖北经济学院学生综合测评成绩总表（ 2023  —— 2024 学年）</t>
  </si>
  <si>
    <t>学院（公章）：             班级：数字经济2341           班主任（辅导员）：齐航</t>
  </si>
  <si>
    <t>序号</t>
  </si>
  <si>
    <t>学号</t>
  </si>
  <si>
    <t>姓名</t>
  </si>
  <si>
    <t>课程学习成绩排名</t>
  </si>
  <si>
    <t>综合测评总成绩排名</t>
  </si>
  <si>
    <t>综合测评得分</t>
  </si>
  <si>
    <t>备注</t>
  </si>
  <si>
    <t>德育
评价</t>
  </si>
  <si>
    <t>智育
评价</t>
  </si>
  <si>
    <t>体育
评价</t>
  </si>
  <si>
    <t>美育
评价</t>
  </si>
  <si>
    <t>劳育
评价</t>
  </si>
  <si>
    <t>总分</t>
  </si>
  <si>
    <t>刘沐洋</t>
  </si>
  <si>
    <t>邵桐铠</t>
  </si>
  <si>
    <t>金灿璨</t>
  </si>
  <si>
    <t>董袺畑</t>
  </si>
  <si>
    <t>毕缤化</t>
  </si>
  <si>
    <t>张美琴</t>
  </si>
  <si>
    <t>程家宝</t>
  </si>
  <si>
    <t>邹新</t>
  </si>
  <si>
    <t>朱彦宇</t>
  </si>
  <si>
    <t>叶成达</t>
  </si>
  <si>
    <t>李志怡</t>
  </si>
  <si>
    <t>徐一炎</t>
  </si>
  <si>
    <t>张晨曦</t>
  </si>
  <si>
    <t>沈康</t>
  </si>
  <si>
    <t>梅文博</t>
  </si>
  <si>
    <t>李涵</t>
  </si>
  <si>
    <t>尹倩</t>
  </si>
  <si>
    <t>龚齐齐</t>
  </si>
  <si>
    <t>潘家尧</t>
  </si>
  <si>
    <t>罗威</t>
  </si>
  <si>
    <t>程子辉</t>
  </si>
  <si>
    <t>王睿祺</t>
  </si>
  <si>
    <t>陈佳丽</t>
  </si>
  <si>
    <t>戴磊</t>
  </si>
  <si>
    <t>姜植</t>
  </si>
  <si>
    <t>陈明鑫</t>
  </si>
  <si>
    <t>秦昇</t>
  </si>
  <si>
    <t>郑嘉诺</t>
  </si>
  <si>
    <t>胡颢哲</t>
  </si>
  <si>
    <t>李诚畅</t>
  </si>
  <si>
    <t>曾晟</t>
  </si>
  <si>
    <t>尹潼泽</t>
  </si>
  <si>
    <t>胡敬峰</t>
  </si>
  <si>
    <t>孙君羡</t>
  </si>
  <si>
    <t>测评小组成员（签名）：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</si>
</sst>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indexed="56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indexed="56"/>
      <name val="宋体"/>
      <charset val="134"/>
      <scheme val="minor"/>
    </font>
    <font>
      <b/>
      <sz val="13"/>
      <color indexed="56"/>
      <name val="宋体"/>
      <charset val="134"/>
      <scheme val="minor"/>
    </font>
    <font>
      <b/>
      <sz val="11"/>
      <color indexed="5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indexed="3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3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4">
      <alignment vertical="center"/>
    </xf>
    <xf numFmtId="0" fontId="9" fillId="0" borderId="5">
      <alignment vertical="center"/>
    </xf>
    <xf numFmtId="0" fontId="10" fillId="0" borderId="6">
      <alignment vertical="center"/>
    </xf>
    <xf numFmtId="0" fontId="10" fillId="0" borderId="0">
      <alignment vertical="center"/>
    </xf>
    <xf numFmtId="0" fontId="11" fillId="3" borderId="7">
      <alignment vertical="center"/>
    </xf>
    <xf numFmtId="0" fontId="12" fillId="4" borderId="8">
      <alignment vertical="center"/>
    </xf>
    <xf numFmtId="0" fontId="13" fillId="4" borderId="7">
      <alignment vertical="center"/>
    </xf>
    <xf numFmtId="0" fontId="14" fillId="5" borderId="9">
      <alignment vertical="center"/>
    </xf>
    <xf numFmtId="0" fontId="15" fillId="0" borderId="10">
      <alignment vertical="center"/>
    </xf>
    <xf numFmtId="0" fontId="16" fillId="0" borderId="11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19" borderId="0">
      <alignment vertical="center"/>
    </xf>
    <xf numFmtId="0" fontId="20" fillId="20" borderId="0">
      <alignment vertical="center"/>
    </xf>
    <xf numFmtId="0" fontId="21" fillId="21" borderId="0">
      <alignment vertical="center"/>
    </xf>
    <xf numFmtId="0" fontId="21" fillId="21" borderId="0">
      <alignment vertical="center"/>
    </xf>
    <xf numFmtId="0" fontId="20" fillId="20" borderId="0">
      <alignment vertical="center"/>
    </xf>
    <xf numFmtId="0" fontId="20" fillId="22" borderId="0">
      <alignment vertical="center"/>
    </xf>
    <xf numFmtId="0" fontId="21" fillId="23" borderId="0">
      <alignment vertical="center"/>
    </xf>
    <xf numFmtId="0" fontId="21" fillId="24" borderId="0">
      <alignment vertical="center"/>
    </xf>
    <xf numFmtId="0" fontId="20" fillId="25" borderId="0">
      <alignment vertical="center"/>
    </xf>
    <xf numFmtId="0" fontId="20" fillId="26" borderId="0">
      <alignment vertical="center"/>
    </xf>
    <xf numFmtId="0" fontId="21" fillId="27" borderId="0">
      <alignment vertical="center"/>
    </xf>
    <xf numFmtId="0" fontId="21" fillId="28" borderId="0">
      <alignment vertical="center"/>
    </xf>
    <xf numFmtId="0" fontId="20" fillId="29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0" fillId="0" borderId="2" xfId="0" applyBorder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39"/>
  <sheetViews>
    <sheetView tabSelected="1" zoomScale="85" zoomScaleNormal="85" workbookViewId="0">
      <selection activeCell="N2" sqref="N2"/>
    </sheetView>
  </sheetViews>
  <sheetFormatPr defaultColWidth="9" defaultRowHeight="14.25" customHeight="1"/>
  <cols>
    <col min="1" max="1" width="4.75" customWidth="1"/>
    <col min="2" max="2" width="8.56666666666667" customWidth="1"/>
    <col min="3" max="11" width="6.56666666666667" customWidth="1"/>
    <col min="12" max="12" width="10.5833333333333" customWidth="1"/>
  </cols>
  <sheetData>
    <row r="1" ht="36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" customHeight="1" spans="1:12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3" t="s">
        <v>7</v>
      </c>
      <c r="G3" s="3"/>
      <c r="H3" s="3"/>
      <c r="I3" s="3"/>
      <c r="J3" s="3"/>
      <c r="K3" s="3"/>
      <c r="L3" s="3" t="s">
        <v>8</v>
      </c>
    </row>
    <row r="4" ht="36" customHeight="1" spans="1:12">
      <c r="A4" s="3"/>
      <c r="B4" s="3"/>
      <c r="C4" s="3"/>
      <c r="D4" s="4"/>
      <c r="E4" s="4"/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3"/>
    </row>
    <row r="5" ht="21" customHeight="1" spans="1:12">
      <c r="A5" s="3">
        <v>1</v>
      </c>
      <c r="B5" s="3">
        <v>23180014</v>
      </c>
      <c r="C5" s="3" t="s">
        <v>15</v>
      </c>
      <c r="D5" s="3">
        <v>5</v>
      </c>
      <c r="E5" s="3">
        <f>RANK(K5,$K$5:$K$38)</f>
        <v>1</v>
      </c>
      <c r="F5" s="3">
        <v>30</v>
      </c>
      <c r="G5" s="3">
        <v>26.72</v>
      </c>
      <c r="H5" s="3">
        <v>18.2</v>
      </c>
      <c r="I5" s="3">
        <v>10</v>
      </c>
      <c r="J5" s="3">
        <v>10</v>
      </c>
      <c r="K5" s="3">
        <f>SUM(F5:J5)</f>
        <v>94.92</v>
      </c>
      <c r="L5" s="6"/>
    </row>
    <row r="6" ht="21" customHeight="1" spans="1:12">
      <c r="A6" s="3">
        <v>2</v>
      </c>
      <c r="B6" s="3">
        <v>23180021</v>
      </c>
      <c r="C6" s="3" t="s">
        <v>16</v>
      </c>
      <c r="D6" s="3">
        <v>8</v>
      </c>
      <c r="E6" s="3">
        <f>RANK(K6,$K$5:$K$38)</f>
        <v>2</v>
      </c>
      <c r="F6" s="3">
        <v>29.3</v>
      </c>
      <c r="G6" s="3">
        <v>24.3</v>
      </c>
      <c r="H6" s="3">
        <v>14.6</v>
      </c>
      <c r="I6" s="3">
        <v>5</v>
      </c>
      <c r="J6" s="3">
        <v>10</v>
      </c>
      <c r="K6" s="3">
        <f>SUM(F6:J6)</f>
        <v>83.2</v>
      </c>
      <c r="L6" s="6"/>
    </row>
    <row r="7" ht="21" customHeight="1" spans="1:12">
      <c r="A7" s="3">
        <v>3</v>
      </c>
      <c r="B7" s="3">
        <v>23180010</v>
      </c>
      <c r="C7" s="3" t="s">
        <v>17</v>
      </c>
      <c r="D7" s="3">
        <v>9</v>
      </c>
      <c r="E7" s="3">
        <f>RANK(K7,$K$5:$K$38)</f>
        <v>3</v>
      </c>
      <c r="F7" s="3">
        <v>29.4</v>
      </c>
      <c r="G7" s="3">
        <v>18.07</v>
      </c>
      <c r="H7" s="3">
        <v>15.6</v>
      </c>
      <c r="I7" s="3">
        <v>10</v>
      </c>
      <c r="J7" s="3">
        <v>10</v>
      </c>
      <c r="K7" s="3">
        <f>SUM(F7:J7)</f>
        <v>83.07</v>
      </c>
      <c r="L7" s="7"/>
    </row>
    <row r="8" ht="21" customHeight="1" spans="1:12">
      <c r="A8" s="3">
        <v>4</v>
      </c>
      <c r="B8" s="3">
        <v>23180006</v>
      </c>
      <c r="C8" s="3" t="s">
        <v>18</v>
      </c>
      <c r="D8" s="3">
        <v>1</v>
      </c>
      <c r="E8" s="3">
        <f>RANK(K8,$K$5:$K$38)</f>
        <v>4</v>
      </c>
      <c r="F8" s="3">
        <v>29.9</v>
      </c>
      <c r="G8" s="3">
        <v>20.5</v>
      </c>
      <c r="H8" s="3">
        <v>17.9</v>
      </c>
      <c r="I8" s="3">
        <v>7</v>
      </c>
      <c r="J8" s="3">
        <v>7</v>
      </c>
      <c r="K8" s="8">
        <v>82.5</v>
      </c>
      <c r="L8" s="7"/>
    </row>
    <row r="9" ht="21" customHeight="1" spans="1:12">
      <c r="A9" s="3">
        <v>5</v>
      </c>
      <c r="B9" s="3">
        <v>23180001</v>
      </c>
      <c r="C9" s="3" t="s">
        <v>19</v>
      </c>
      <c r="D9" s="3">
        <v>11</v>
      </c>
      <c r="E9" s="3">
        <f>RANK(K9,$K$5:$K$38)</f>
        <v>5</v>
      </c>
      <c r="F9" s="3">
        <v>29.8</v>
      </c>
      <c r="G9" s="3">
        <v>21.8</v>
      </c>
      <c r="H9" s="3">
        <v>14.2</v>
      </c>
      <c r="I9" s="3">
        <v>6</v>
      </c>
      <c r="J9" s="3">
        <v>10</v>
      </c>
      <c r="K9" s="3">
        <f>SUM(F9:J9)</f>
        <v>81.8</v>
      </c>
      <c r="L9" s="7"/>
    </row>
    <row r="10" ht="21" customHeight="1" spans="1:12">
      <c r="A10" s="3">
        <v>6</v>
      </c>
      <c r="B10" s="3">
        <v>23180032</v>
      </c>
      <c r="C10" s="3" t="s">
        <v>20</v>
      </c>
      <c r="D10" s="3">
        <v>3</v>
      </c>
      <c r="E10" s="3">
        <f>RANK(K10,$K$5:$K$38)</f>
        <v>6</v>
      </c>
      <c r="F10" s="3">
        <v>29.9</v>
      </c>
      <c r="G10" s="3">
        <v>17.02</v>
      </c>
      <c r="H10" s="3">
        <v>17.7</v>
      </c>
      <c r="I10" s="3">
        <v>5</v>
      </c>
      <c r="J10" s="3">
        <v>10</v>
      </c>
      <c r="K10" s="3">
        <v>79.62</v>
      </c>
      <c r="L10" s="7"/>
    </row>
    <row r="11" ht="21" customHeight="1" spans="1:12">
      <c r="A11" s="3">
        <v>7</v>
      </c>
      <c r="B11" s="3">
        <v>23180003</v>
      </c>
      <c r="C11" s="3" t="s">
        <v>21</v>
      </c>
      <c r="D11" s="3">
        <v>6</v>
      </c>
      <c r="E11" s="3">
        <f>RANK(K11,$K$5:$K$38)</f>
        <v>7</v>
      </c>
      <c r="F11" s="3">
        <v>29.9</v>
      </c>
      <c r="G11" s="3">
        <v>18.63</v>
      </c>
      <c r="H11" s="3">
        <v>16.5</v>
      </c>
      <c r="I11" s="3">
        <v>3.3</v>
      </c>
      <c r="J11" s="3">
        <v>10</v>
      </c>
      <c r="K11" s="3">
        <v>78.33</v>
      </c>
      <c r="L11" s="7"/>
    </row>
    <row r="12" ht="21" customHeight="1" spans="1:33">
      <c r="A12" s="3">
        <v>8</v>
      </c>
      <c r="B12" s="3">
        <v>23180035</v>
      </c>
      <c r="C12" s="3" t="s">
        <v>22</v>
      </c>
      <c r="D12" s="3">
        <v>16</v>
      </c>
      <c r="E12" s="3">
        <f>RANK(K12,$K$5:$K$38)</f>
        <v>8</v>
      </c>
      <c r="F12" s="3">
        <v>29.7</v>
      </c>
      <c r="G12" s="3">
        <v>15.3</v>
      </c>
      <c r="H12" s="3">
        <v>18</v>
      </c>
      <c r="I12" s="3">
        <v>2</v>
      </c>
      <c r="J12" s="3">
        <v>10</v>
      </c>
      <c r="K12" s="3">
        <f>SUM(F12:J12)</f>
        <v>75</v>
      </c>
      <c r="L12" s="6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</row>
    <row r="13" ht="21" customHeight="1" spans="1:33">
      <c r="A13" s="3">
        <v>9</v>
      </c>
      <c r="B13" s="3">
        <v>23180034</v>
      </c>
      <c r="C13" s="3" t="s">
        <v>23</v>
      </c>
      <c r="D13" s="3">
        <v>4</v>
      </c>
      <c r="E13" s="3">
        <f>RANK(K13,$K$5:$K$38)</f>
        <v>9</v>
      </c>
      <c r="F13" s="3">
        <v>30</v>
      </c>
      <c r="G13" s="3">
        <v>20.77</v>
      </c>
      <c r="H13" s="3">
        <v>9.8</v>
      </c>
      <c r="I13" s="3">
        <v>4</v>
      </c>
      <c r="J13" s="3">
        <v>10</v>
      </c>
      <c r="K13" s="3">
        <f>SUM(F13:J13)</f>
        <v>74.57</v>
      </c>
      <c r="L13" s="7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ht="21" customHeight="1" spans="1:33">
      <c r="A14" s="3">
        <v>10</v>
      </c>
      <c r="B14" s="3">
        <v>23180026</v>
      </c>
      <c r="C14" s="3" t="s">
        <v>24</v>
      </c>
      <c r="D14" s="3">
        <v>23</v>
      </c>
      <c r="E14" s="3">
        <f>RANK(K14,$K$5:$K$38)</f>
        <v>10</v>
      </c>
      <c r="F14" s="3">
        <v>29.8</v>
      </c>
      <c r="G14" s="3">
        <v>14.77</v>
      </c>
      <c r="H14" s="3">
        <v>13.8</v>
      </c>
      <c r="I14" s="3">
        <v>6</v>
      </c>
      <c r="J14" s="3">
        <v>10</v>
      </c>
      <c r="K14" s="3">
        <f>SUM(F14:J14)</f>
        <v>74.37</v>
      </c>
      <c r="L14" s="6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</row>
    <row r="15" ht="21" customHeight="1" spans="1:33">
      <c r="A15" s="3">
        <v>11</v>
      </c>
      <c r="B15" s="3">
        <v>23180013</v>
      </c>
      <c r="C15" s="3" t="s">
        <v>25</v>
      </c>
      <c r="D15" s="3">
        <v>7</v>
      </c>
      <c r="E15" s="3">
        <f>RANK(K15,$K$5:$K$38)</f>
        <v>11</v>
      </c>
      <c r="F15" s="3">
        <v>29.7</v>
      </c>
      <c r="G15" s="3">
        <v>22.52</v>
      </c>
      <c r="H15" s="3">
        <v>15.5</v>
      </c>
      <c r="I15" s="3">
        <v>0</v>
      </c>
      <c r="J15" s="3">
        <v>6</v>
      </c>
      <c r="K15" s="3">
        <f>SUM(F15:J15)</f>
        <v>73.72</v>
      </c>
      <c r="L15" s="7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</row>
    <row r="16" ht="21" customHeight="1" spans="1:33">
      <c r="A16" s="3">
        <v>12</v>
      </c>
      <c r="B16" s="3">
        <v>23180025</v>
      </c>
      <c r="C16" s="3" t="s">
        <v>26</v>
      </c>
      <c r="D16" s="3">
        <v>12</v>
      </c>
      <c r="E16" s="3">
        <f>RANK(K16,$K$5:$K$38)</f>
        <v>12</v>
      </c>
      <c r="F16" s="3">
        <v>29.6</v>
      </c>
      <c r="G16" s="3">
        <v>15.8</v>
      </c>
      <c r="H16" s="3">
        <v>14.8</v>
      </c>
      <c r="I16" s="3">
        <v>2</v>
      </c>
      <c r="J16" s="3">
        <v>10</v>
      </c>
      <c r="K16" s="3">
        <v>72.5</v>
      </c>
      <c r="L16" s="7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</row>
    <row r="17" ht="21" customHeight="1" spans="1:12">
      <c r="A17" s="3">
        <v>13</v>
      </c>
      <c r="B17" s="3">
        <v>23180030</v>
      </c>
      <c r="C17" s="3" t="s">
        <v>27</v>
      </c>
      <c r="D17" s="3">
        <v>2</v>
      </c>
      <c r="E17" s="3">
        <f>RANK(K17,$K$5:$K$38)</f>
        <v>13</v>
      </c>
      <c r="F17" s="3">
        <v>29.9</v>
      </c>
      <c r="G17" s="3">
        <v>17.4</v>
      </c>
      <c r="H17" s="3">
        <v>12.7</v>
      </c>
      <c r="I17" s="3">
        <v>4</v>
      </c>
      <c r="J17" s="3">
        <v>7</v>
      </c>
      <c r="K17" s="3">
        <f>SUM(F17:J17)</f>
        <v>71</v>
      </c>
      <c r="L17" s="7"/>
    </row>
    <row r="18" ht="21" customHeight="1" spans="1:12">
      <c r="A18" s="3">
        <v>14</v>
      </c>
      <c r="B18" s="3">
        <v>23180022</v>
      </c>
      <c r="C18" s="3" t="s">
        <v>28</v>
      </c>
      <c r="D18" s="3">
        <v>20</v>
      </c>
      <c r="E18" s="3">
        <f>RANK(K18,$K$5:$K$38)</f>
        <v>14</v>
      </c>
      <c r="F18" s="3">
        <v>29.6</v>
      </c>
      <c r="G18" s="3">
        <v>15</v>
      </c>
      <c r="H18" s="3">
        <v>15.7</v>
      </c>
      <c r="I18" s="3">
        <v>3</v>
      </c>
      <c r="J18" s="3">
        <v>7</v>
      </c>
      <c r="K18" s="3">
        <f>SUM(F18:J18)</f>
        <v>70.3</v>
      </c>
      <c r="L18" s="6"/>
    </row>
    <row r="19" ht="21" customHeight="1" spans="1:12">
      <c r="A19" s="3">
        <v>15</v>
      </c>
      <c r="B19" s="3">
        <v>23180018</v>
      </c>
      <c r="C19" s="3" t="s">
        <v>29</v>
      </c>
      <c r="D19" s="3">
        <v>26</v>
      </c>
      <c r="E19" s="3">
        <f>RANK(K19,$K$5:$K$38)</f>
        <v>15</v>
      </c>
      <c r="F19" s="3">
        <v>29.9</v>
      </c>
      <c r="G19" s="3">
        <v>14.38</v>
      </c>
      <c r="H19" s="3">
        <v>16.9</v>
      </c>
      <c r="I19" s="3">
        <v>2</v>
      </c>
      <c r="J19" s="3">
        <v>7</v>
      </c>
      <c r="K19" s="3">
        <v>70.18</v>
      </c>
      <c r="L19" s="7"/>
    </row>
    <row r="20" ht="21" customHeight="1" spans="1:12">
      <c r="A20" s="3">
        <v>16</v>
      </c>
      <c r="B20" s="3">
        <v>23180012</v>
      </c>
      <c r="C20" s="3" t="s">
        <v>30</v>
      </c>
      <c r="D20" s="3">
        <v>21</v>
      </c>
      <c r="E20" s="3">
        <f>RANK(K20,$K$5:$K$38)</f>
        <v>16</v>
      </c>
      <c r="F20" s="3">
        <v>29.7</v>
      </c>
      <c r="G20" s="3">
        <v>14.98</v>
      </c>
      <c r="H20" s="3">
        <v>16.4</v>
      </c>
      <c r="I20" s="3">
        <v>0</v>
      </c>
      <c r="J20" s="3">
        <v>4</v>
      </c>
      <c r="K20" s="3">
        <v>70.08</v>
      </c>
      <c r="L20" s="7"/>
    </row>
    <row r="21" ht="21" customHeight="1" spans="1:12">
      <c r="A21" s="3">
        <v>17</v>
      </c>
      <c r="B21" s="3">
        <v>23180027</v>
      </c>
      <c r="C21" s="3" t="s">
        <v>31</v>
      </c>
      <c r="D21" s="3">
        <v>24</v>
      </c>
      <c r="E21" s="3">
        <f>RANK(K21,$K$5:$K$38)</f>
        <v>17</v>
      </c>
      <c r="F21" s="3">
        <v>29.8</v>
      </c>
      <c r="G21" s="3">
        <v>16.74</v>
      </c>
      <c r="H21" s="3">
        <v>16.2</v>
      </c>
      <c r="I21" s="3">
        <v>2</v>
      </c>
      <c r="J21" s="3">
        <v>5</v>
      </c>
      <c r="K21" s="3">
        <v>69.74</v>
      </c>
      <c r="L21" s="7"/>
    </row>
    <row r="22" ht="21" customHeight="1" spans="1:12">
      <c r="A22" s="3">
        <v>18</v>
      </c>
      <c r="B22" s="3">
        <v>23180007</v>
      </c>
      <c r="C22" s="3" t="s">
        <v>32</v>
      </c>
      <c r="D22" s="3">
        <v>18</v>
      </c>
      <c r="E22" s="3">
        <f>RANK(K22,$K$5:$K$38)</f>
        <v>18</v>
      </c>
      <c r="F22" s="3">
        <v>29.2</v>
      </c>
      <c r="G22" s="3">
        <v>15.2</v>
      </c>
      <c r="H22" s="3">
        <v>15.1</v>
      </c>
      <c r="I22" s="3">
        <v>4</v>
      </c>
      <c r="J22" s="3">
        <v>5</v>
      </c>
      <c r="K22" s="3">
        <f>SUM(F22:J22)</f>
        <v>68.5</v>
      </c>
      <c r="L22" s="7"/>
    </row>
    <row r="23" ht="21" customHeight="1" spans="1:12">
      <c r="A23" s="3">
        <v>19</v>
      </c>
      <c r="B23" s="3">
        <v>23180019</v>
      </c>
      <c r="C23" s="3" t="s">
        <v>33</v>
      </c>
      <c r="D23" s="3">
        <v>19</v>
      </c>
      <c r="E23" s="3">
        <f>RANK(K23,$K$5:$K$38)</f>
        <v>19</v>
      </c>
      <c r="F23" s="3">
        <v>30</v>
      </c>
      <c r="G23" s="3">
        <v>15.05</v>
      </c>
      <c r="H23" s="3">
        <v>16.4</v>
      </c>
      <c r="I23" s="3">
        <v>0</v>
      </c>
      <c r="J23" s="3">
        <v>5</v>
      </c>
      <c r="K23" s="3">
        <v>66</v>
      </c>
      <c r="L23" s="7"/>
    </row>
    <row r="24" ht="21" customHeight="1" spans="1:12">
      <c r="A24" s="3">
        <v>20</v>
      </c>
      <c r="B24" s="3">
        <v>23180016</v>
      </c>
      <c r="C24" s="3" t="s">
        <v>34</v>
      </c>
      <c r="D24" s="3">
        <v>28</v>
      </c>
      <c r="E24" s="3">
        <f>RANK(K24,$K$5:$K$38)</f>
        <v>20</v>
      </c>
      <c r="F24" s="3">
        <v>29.8</v>
      </c>
      <c r="G24" s="3">
        <v>14.27</v>
      </c>
      <c r="H24" s="3">
        <v>14.5</v>
      </c>
      <c r="I24" s="3">
        <v>3</v>
      </c>
      <c r="J24" s="3">
        <v>4</v>
      </c>
      <c r="K24" s="3">
        <f>SUM(F24:J24)</f>
        <v>65.57</v>
      </c>
      <c r="L24" s="7"/>
    </row>
    <row r="25" ht="21" customHeight="1" spans="1:12">
      <c r="A25" s="3">
        <v>21</v>
      </c>
      <c r="B25" s="3">
        <v>23180004</v>
      </c>
      <c r="C25" s="3" t="s">
        <v>35</v>
      </c>
      <c r="D25" s="3">
        <v>29</v>
      </c>
      <c r="E25" s="3">
        <f>RANK(K25,$K$5:$K$38)</f>
        <v>21</v>
      </c>
      <c r="F25" s="3">
        <v>30</v>
      </c>
      <c r="G25" s="3">
        <v>14</v>
      </c>
      <c r="H25" s="3">
        <v>15.5</v>
      </c>
      <c r="I25" s="3">
        <v>1</v>
      </c>
      <c r="J25" s="3">
        <v>5</v>
      </c>
      <c r="K25" s="3">
        <f>SUM(F25:J25)</f>
        <v>65.5</v>
      </c>
      <c r="L25" s="6"/>
    </row>
    <row r="26" ht="21" customHeight="1" spans="1:12">
      <c r="A26" s="3">
        <v>22</v>
      </c>
      <c r="B26" s="3">
        <v>23180023</v>
      </c>
      <c r="C26" s="3" t="s">
        <v>36</v>
      </c>
      <c r="D26" s="3">
        <v>17</v>
      </c>
      <c r="E26" s="3">
        <f>RANK(K26,$K$5:$K$38)</f>
        <v>22</v>
      </c>
      <c r="F26" s="3">
        <v>30</v>
      </c>
      <c r="G26" s="3">
        <v>15.99</v>
      </c>
      <c r="H26" s="3">
        <v>18.1</v>
      </c>
      <c r="I26" s="3">
        <v>0</v>
      </c>
      <c r="J26" s="3">
        <v>1</v>
      </c>
      <c r="K26" s="3">
        <f>SUM(F26:J26)</f>
        <v>65.09</v>
      </c>
      <c r="L26" s="7"/>
    </row>
    <row r="27" ht="21" customHeight="1" spans="1:32">
      <c r="A27" s="3">
        <v>23</v>
      </c>
      <c r="B27" s="3">
        <v>23010004</v>
      </c>
      <c r="C27" s="3" t="s">
        <v>37</v>
      </c>
      <c r="D27" s="3">
        <v>13</v>
      </c>
      <c r="E27" s="3">
        <f>RANK(K27,$K$5:$K$38)</f>
        <v>23</v>
      </c>
      <c r="F27" s="3">
        <v>30</v>
      </c>
      <c r="G27" s="3">
        <v>15.72</v>
      </c>
      <c r="H27" s="3">
        <v>11.4</v>
      </c>
      <c r="I27" s="3">
        <v>0</v>
      </c>
      <c r="J27" s="3">
        <v>7</v>
      </c>
      <c r="K27" s="3">
        <f>SUM(F27:J27)</f>
        <v>64.12</v>
      </c>
      <c r="L27" s="7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</row>
    <row r="28" ht="21" customHeight="1" spans="1:12">
      <c r="A28" s="3">
        <v>24</v>
      </c>
      <c r="B28" s="3">
        <v>23180005</v>
      </c>
      <c r="C28" s="3" t="s">
        <v>38</v>
      </c>
      <c r="D28" s="3">
        <v>27</v>
      </c>
      <c r="E28" s="3">
        <f>RANK(K28,$K$5:$K$38)</f>
        <v>23</v>
      </c>
      <c r="F28" s="3">
        <v>29.8</v>
      </c>
      <c r="G28" s="3">
        <v>14.3</v>
      </c>
      <c r="H28" s="3">
        <v>11.9</v>
      </c>
      <c r="I28" s="3">
        <v>3</v>
      </c>
      <c r="J28" s="3">
        <v>5</v>
      </c>
      <c r="K28" s="3">
        <f>SUM(F27:J27)</f>
        <v>64.12</v>
      </c>
      <c r="L28" s="7"/>
    </row>
    <row r="29" ht="21" customHeight="1" spans="1:12">
      <c r="A29" s="3">
        <v>25</v>
      </c>
      <c r="B29" s="3">
        <v>23010015</v>
      </c>
      <c r="C29" s="3" t="s">
        <v>39</v>
      </c>
      <c r="D29" s="3">
        <v>10</v>
      </c>
      <c r="E29" s="3">
        <f>RANK(K29,$K$5:$K$38)</f>
        <v>25</v>
      </c>
      <c r="F29" s="3">
        <v>29.8</v>
      </c>
      <c r="G29" s="3">
        <v>15.83</v>
      </c>
      <c r="H29" s="3">
        <v>12.2</v>
      </c>
      <c r="I29" s="3">
        <v>0</v>
      </c>
      <c r="J29" s="3">
        <v>6</v>
      </c>
      <c r="K29" s="3">
        <v>63.89</v>
      </c>
      <c r="L29" s="7"/>
    </row>
    <row r="30" ht="21" customHeight="1" spans="1:12">
      <c r="A30" s="3">
        <v>26</v>
      </c>
      <c r="B30" s="3">
        <v>23180002</v>
      </c>
      <c r="C30" s="3" t="s">
        <v>40</v>
      </c>
      <c r="D30" s="3">
        <v>15</v>
      </c>
      <c r="E30" s="3">
        <f>RANK(K30,$K$5:$K$38)</f>
        <v>27</v>
      </c>
      <c r="F30" s="3">
        <v>29.8</v>
      </c>
      <c r="G30" s="3">
        <v>15.44</v>
      </c>
      <c r="H30" s="3">
        <v>13.8</v>
      </c>
      <c r="I30" s="3">
        <v>0</v>
      </c>
      <c r="J30" s="3">
        <v>4</v>
      </c>
      <c r="K30" s="3">
        <v>63.04</v>
      </c>
      <c r="L30" s="9"/>
    </row>
    <row r="31" ht="21" customHeight="1" spans="1:12">
      <c r="A31" s="3">
        <v>27</v>
      </c>
      <c r="B31" s="3">
        <v>23180020</v>
      </c>
      <c r="C31" s="3" t="s">
        <v>41</v>
      </c>
      <c r="D31" s="3">
        <v>30</v>
      </c>
      <c r="E31" s="3">
        <f>RANK(K31,$K$5:$K$38)</f>
        <v>26</v>
      </c>
      <c r="F31" s="3">
        <v>29.8</v>
      </c>
      <c r="G31" s="3">
        <v>14.9</v>
      </c>
      <c r="H31" s="3">
        <v>10.7</v>
      </c>
      <c r="I31" s="3">
        <v>4</v>
      </c>
      <c r="J31" s="3">
        <v>4</v>
      </c>
      <c r="K31" s="3">
        <f>SUM(F31:J31)</f>
        <v>63.4</v>
      </c>
      <c r="L31" s="9"/>
    </row>
    <row r="32" ht="21" customHeight="1" spans="1:12">
      <c r="A32" s="3">
        <v>28</v>
      </c>
      <c r="B32" s="3">
        <v>23180033</v>
      </c>
      <c r="C32" s="3" t="s">
        <v>42</v>
      </c>
      <c r="D32" s="3">
        <v>14</v>
      </c>
      <c r="E32" s="3">
        <f>RANK(K32,$K$5:$K$38)</f>
        <v>28</v>
      </c>
      <c r="F32" s="3">
        <v>28.5</v>
      </c>
      <c r="G32" s="3">
        <v>15.6</v>
      </c>
      <c r="H32" s="3">
        <v>11.1</v>
      </c>
      <c r="I32" s="3">
        <v>0</v>
      </c>
      <c r="J32" s="3">
        <v>7</v>
      </c>
      <c r="K32" s="3">
        <f>SUM(F32:J32)</f>
        <v>62.2</v>
      </c>
      <c r="L32" s="10"/>
    </row>
    <row r="33" ht="21" customHeight="1" spans="1:12">
      <c r="A33" s="3">
        <v>29</v>
      </c>
      <c r="B33" s="3">
        <v>23180009</v>
      </c>
      <c r="C33" s="3" t="s">
        <v>43</v>
      </c>
      <c r="D33" s="3">
        <v>33</v>
      </c>
      <c r="E33" s="3">
        <v>29</v>
      </c>
      <c r="F33" s="3">
        <v>29.3</v>
      </c>
      <c r="G33" s="3">
        <v>13.1</v>
      </c>
      <c r="H33" s="3">
        <v>13</v>
      </c>
      <c r="I33" s="3">
        <v>2</v>
      </c>
      <c r="J33" s="3">
        <v>4</v>
      </c>
      <c r="K33" s="3">
        <f>SUM(F33:J33)</f>
        <v>61.4</v>
      </c>
      <c r="L33" s="9"/>
    </row>
    <row r="34" ht="21" customHeight="1" spans="1:12">
      <c r="A34" s="3">
        <v>30</v>
      </c>
      <c r="B34" s="3">
        <v>23180011</v>
      </c>
      <c r="C34" s="3" t="s">
        <v>44</v>
      </c>
      <c r="D34" s="3">
        <v>32</v>
      </c>
      <c r="E34" s="3">
        <f>RANK(K34,$K$5:$K$38)</f>
        <v>30</v>
      </c>
      <c r="F34" s="3">
        <v>29.7</v>
      </c>
      <c r="G34" s="3">
        <v>13.74</v>
      </c>
      <c r="H34" s="3">
        <v>15.8</v>
      </c>
      <c r="I34" s="3">
        <v>0</v>
      </c>
      <c r="J34" s="3">
        <v>2</v>
      </c>
      <c r="K34" s="3">
        <v>61.24</v>
      </c>
      <c r="L34" s="9"/>
    </row>
    <row r="35" ht="21" customHeight="1" spans="1:12">
      <c r="A35" s="3">
        <v>31</v>
      </c>
      <c r="B35" s="3">
        <v>23180029</v>
      </c>
      <c r="C35" s="3" t="s">
        <v>45</v>
      </c>
      <c r="D35" s="3">
        <v>31</v>
      </c>
      <c r="E35" s="3">
        <f>RANK(K35,$K$5:$K$38)</f>
        <v>31</v>
      </c>
      <c r="F35" s="3">
        <v>29.9</v>
      </c>
      <c r="G35" s="3">
        <v>13.94</v>
      </c>
      <c r="H35" s="3">
        <v>12.5</v>
      </c>
      <c r="I35" s="3">
        <v>0</v>
      </c>
      <c r="J35" s="3">
        <v>4</v>
      </c>
      <c r="K35" s="3">
        <v>60.34</v>
      </c>
      <c r="L35" s="9"/>
    </row>
    <row r="36" ht="21" customHeight="1" spans="1:12">
      <c r="A36" s="3">
        <v>32</v>
      </c>
      <c r="B36" s="3">
        <v>23180028</v>
      </c>
      <c r="C36" s="3" t="s">
        <v>46</v>
      </c>
      <c r="D36" s="3">
        <v>25</v>
      </c>
      <c r="E36" s="3">
        <f>RANK(K36,$K$5:$K$38)</f>
        <v>32</v>
      </c>
      <c r="F36" s="3">
        <v>29.8</v>
      </c>
      <c r="G36" s="3">
        <v>14.5</v>
      </c>
      <c r="H36" s="3">
        <v>10.2</v>
      </c>
      <c r="I36" s="3">
        <v>0</v>
      </c>
      <c r="J36" s="3">
        <v>4</v>
      </c>
      <c r="K36" s="3">
        <f>SUM(F36:J36)</f>
        <v>58.5</v>
      </c>
      <c r="L36" s="10"/>
    </row>
    <row r="37" ht="21" customHeight="1" spans="1:12">
      <c r="A37" s="3">
        <v>33</v>
      </c>
      <c r="B37" s="3">
        <v>23180008</v>
      </c>
      <c r="C37" s="3" t="s">
        <v>47</v>
      </c>
      <c r="D37" s="3">
        <v>31</v>
      </c>
      <c r="E37" s="3">
        <f>RANK(K37,$K$5:$K$38)</f>
        <v>33</v>
      </c>
      <c r="F37" s="3">
        <v>30</v>
      </c>
      <c r="G37" s="3">
        <v>13.77</v>
      </c>
      <c r="H37" s="3">
        <v>11.6</v>
      </c>
      <c r="I37" s="3">
        <v>0</v>
      </c>
      <c r="J37" s="3">
        <v>2</v>
      </c>
      <c r="K37" s="3">
        <v>57.37</v>
      </c>
      <c r="L37" s="9"/>
    </row>
    <row r="38" ht="21" customHeight="1" spans="1:12">
      <c r="A38" s="3">
        <v>34</v>
      </c>
      <c r="B38" s="3">
        <v>23170053</v>
      </c>
      <c r="C38" s="3" t="s">
        <v>48</v>
      </c>
      <c r="D38" s="3">
        <v>34</v>
      </c>
      <c r="E38" s="3">
        <f>RANK(K38,$K$5:$K$38)</f>
        <v>34</v>
      </c>
      <c r="F38" s="3">
        <v>21</v>
      </c>
      <c r="G38" s="3">
        <v>13.83</v>
      </c>
      <c r="H38" s="3">
        <v>15.8</v>
      </c>
      <c r="I38" s="3">
        <v>0</v>
      </c>
      <c r="J38" s="3">
        <v>4</v>
      </c>
      <c r="K38" s="3">
        <f>SUM(F38:J38)</f>
        <v>54.63</v>
      </c>
      <c r="L38" s="6"/>
    </row>
    <row r="39" ht="24" customHeight="1" spans="1:12">
      <c r="A39" s="5" t="s">
        <v>49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</sheetData>
  <mergeCells count="10">
    <mergeCell ref="A1:L1"/>
    <mergeCell ref="A2:L2"/>
    <mergeCell ref="F3:K3"/>
    <mergeCell ref="A39:L39"/>
    <mergeCell ref="A3:A4"/>
    <mergeCell ref="B3:B4"/>
    <mergeCell ref="C3:C4"/>
    <mergeCell ref="D3:D4"/>
    <mergeCell ref="E3:E4"/>
    <mergeCell ref="L3:L4"/>
  </mergeCells>
  <pageMargins left="0.748031" right="0.748031" top="0.787402" bottom="0.787402" header="0.511811" footer="0.787402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2024-09-20T00:03:00Z</dcterms:created>
  <dcterms:modified xsi:type="dcterms:W3CDTF">2024-09-20T04:56:17Z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86B157F4CF444F14A070FCBCD1363E2E_13</vt:lpwstr>
  </property>
  <property fmtid="{D5CDD505-2E9C-101B-9397-08002B2CF9AE}" pid="3" name="KSOProductBuildVer">
    <vt:lpwstr>2052-12.1.0.17857</vt:lpwstr>
  </property>
</Properties>
</file>